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Odbor66\VZ\Probíhající\CNS osobních vozidel na běžný pohon 1B benzin manuál 2025\18_Příručka pro odběratele\"/>
    </mc:Choice>
  </mc:AlternateContent>
  <bookViews>
    <workbookView xWindow="0" yWindow="0" windowWidth="28800" windowHeight="11700"/>
  </bookViews>
  <sheets>
    <sheet name="1B benzín manuál" sheetId="2" r:id="rId1"/>
  </sheets>
  <definedNames>
    <definedName name="_xlnm.Print_Area" localSheetId="0">'1B benzín manuál'!$A$1:$E$66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8" i="2" l="1"/>
  <c r="A9" i="2" s="1"/>
  <c r="A10" i="2" s="1"/>
  <c r="A11" i="2" s="1"/>
  <c r="A13" i="2" s="1"/>
  <c r="A14" i="2" s="1"/>
  <c r="A15" i="2" s="1"/>
  <c r="A16" i="2" s="1"/>
  <c r="A17" i="2" s="1"/>
  <c r="A18" i="2" l="1"/>
  <c r="A20" i="2" s="1"/>
  <c r="A21" i="2" s="1"/>
  <c r="A22" i="2" s="1"/>
  <c r="A24" i="2" s="1"/>
  <c r="A25" i="2" s="1"/>
  <c r="A27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52" i="2" s="1"/>
  <c r="A53" i="2" l="1"/>
  <c r="A54" i="2" s="1"/>
  <c r="A56" i="2" l="1"/>
  <c r="A57" i="2" s="1"/>
  <c r="A58" i="2" s="1"/>
  <c r="A59" i="2" s="1"/>
  <c r="A60" i="2" s="1"/>
  <c r="A61" i="2" s="1"/>
  <c r="A63" i="2" s="1"/>
  <c r="A64" i="2" s="1"/>
  <c r="A65" i="2" s="1"/>
  <c r="A66" i="2" s="1"/>
</calcChain>
</file>

<file path=xl/sharedStrings.xml><?xml version="1.0" encoding="utf-8"?>
<sst xmlns="http://schemas.openxmlformats.org/spreadsheetml/2006/main" count="185" uniqueCount="122">
  <si>
    <t>Požadavky Zadavatele (Kupujícího)</t>
  </si>
  <si>
    <t>Nabídka dodavatele (Prodávajícího)</t>
  </si>
  <si>
    <t>Parametr</t>
  </si>
  <si>
    <t>Požadavek Zadavatele (Kupujícího)</t>
  </si>
  <si>
    <t xml:space="preserve">Splněno </t>
  </si>
  <si>
    <t>Konkrétní popis splnění požadavku</t>
  </si>
  <si>
    <t>OBECNĚ</t>
  </si>
  <si>
    <t>Tovární značka</t>
  </si>
  <si>
    <t>/</t>
  </si>
  <si>
    <t>Obchodní označení modelu</t>
  </si>
  <si>
    <t>Provedení karoserie</t>
  </si>
  <si>
    <t>Počet dveří</t>
  </si>
  <si>
    <t>Počet míst k sezení</t>
  </si>
  <si>
    <t>MOTOR</t>
  </si>
  <si>
    <t>Motor</t>
  </si>
  <si>
    <t>zážehový</t>
  </si>
  <si>
    <t>Palivo</t>
  </si>
  <si>
    <t>bezolovnatý 95 - oktanový benzín (Natural 95)</t>
  </si>
  <si>
    <t>Výkon [kW]</t>
  </si>
  <si>
    <r>
      <t xml:space="preserve">min. </t>
    </r>
    <r>
      <rPr>
        <sz val="11"/>
        <rFont val="Calibri"/>
        <family val="2"/>
        <charset val="238"/>
        <scheme val="minor"/>
      </rPr>
      <t>66</t>
    </r>
  </si>
  <si>
    <t>Točivý moment [Nm]</t>
  </si>
  <si>
    <t>min. 130</t>
  </si>
  <si>
    <t>Převodovka</t>
  </si>
  <si>
    <t>manuální</t>
  </si>
  <si>
    <t>Pohon kol</t>
  </si>
  <si>
    <t>přední</t>
  </si>
  <si>
    <t>ROZMĚRY</t>
  </si>
  <si>
    <t>min. 2450</t>
  </si>
  <si>
    <t>Objem palivové nádrže [dm3]</t>
  </si>
  <si>
    <t>min. 40</t>
  </si>
  <si>
    <t>BEZPEČNOST</t>
  </si>
  <si>
    <t>Airbagy</t>
  </si>
  <si>
    <t>min. 4 airbagy</t>
  </si>
  <si>
    <t>ANO</t>
  </si>
  <si>
    <t>;;</t>
  </si>
  <si>
    <t>INTERIÉR</t>
  </si>
  <si>
    <t>Převládající barva interiéru</t>
  </si>
  <si>
    <t>šedá nebo černá; případně kombinace obou barev</t>
  </si>
  <si>
    <t>VÝBAVA A FUNKČNOST</t>
  </si>
  <si>
    <t xml:space="preserve">Klimatizace </t>
  </si>
  <si>
    <t>Centrální zamykání</t>
  </si>
  <si>
    <t>Okna</t>
  </si>
  <si>
    <t>zadní stěrač s ostřikovačem</t>
  </si>
  <si>
    <t>Audiosystém</t>
  </si>
  <si>
    <t>originální z výroby a integrovaný v palubní desce</t>
  </si>
  <si>
    <t>Palubní počítač</t>
  </si>
  <si>
    <t>Handsfree sada</t>
  </si>
  <si>
    <t xml:space="preserve">USB port [k nabíjení, případně propojení se systémem vozu] </t>
  </si>
  <si>
    <t>min. 1</t>
  </si>
  <si>
    <t>Volant</t>
  </si>
  <si>
    <t>výškově a podélně nastavitelný</t>
  </si>
  <si>
    <t>Sedadla</t>
  </si>
  <si>
    <t>dělená a sklopná zadní opěradla</t>
  </si>
  <si>
    <t>výškově nastavitelné sedadlo řidiče</t>
  </si>
  <si>
    <t>elektricky ovládaná</t>
  </si>
  <si>
    <t>Koberce</t>
  </si>
  <si>
    <r>
      <rPr>
        <b/>
        <sz val="11"/>
        <rFont val="Calibri"/>
        <family val="2"/>
        <charset val="238"/>
        <scheme val="minor"/>
      </rPr>
      <t xml:space="preserve">Pneumatiky, kola
</t>
    </r>
    <r>
      <rPr>
        <b/>
        <i/>
        <sz val="11"/>
        <rFont val="Calibri"/>
        <family val="2"/>
        <charset val="238"/>
        <scheme val="minor"/>
      </rPr>
      <t xml:space="preserve">Dodávané pneumatiky nesmějí být starší než 18 </t>
    </r>
    <r>
      <rPr>
        <b/>
        <i/>
        <sz val="11"/>
        <color theme="1"/>
        <rFont val="Calibri"/>
        <family val="2"/>
        <charset val="238"/>
        <scheme val="minor"/>
      </rPr>
      <t>měsíců v momentu převzetí vozidla</t>
    </r>
  </si>
  <si>
    <t>Povinná výbava</t>
  </si>
  <si>
    <t>Záruka na jakost vozidla</t>
  </si>
  <si>
    <t>Speciální záruky na lak a neprorezavění karoserie</t>
  </si>
  <si>
    <t>NADSTANDARDNÍ VÝBAVA</t>
  </si>
  <si>
    <t>Podélné střešní nosiče,
prolisy v karoserii, nebo
jiný systém umožňující
přímou montáž střešních
příčníků</t>
  </si>
  <si>
    <t>Aktivní systém prevence čelního nárazu</t>
  </si>
  <si>
    <t>Středová loketní opěrka vpředu</t>
  </si>
  <si>
    <t>Sněhové řetězy</t>
  </si>
  <si>
    <t>Reflexní vesty pro všechny cestující</t>
  </si>
  <si>
    <t>FAKULTATIVNÍ BARVA</t>
  </si>
  <si>
    <t xml:space="preserve">Barva karoserie </t>
  </si>
  <si>
    <t>červená</t>
  </si>
  <si>
    <t xml:space="preserve">modrá </t>
  </si>
  <si>
    <t>bílá</t>
  </si>
  <si>
    <t>černá</t>
  </si>
  <si>
    <t>Rozvor [mm] dle technické dokumentace vozidla</t>
  </si>
  <si>
    <t>záruka na bezvadnou funkci vozidla v délce trvání minimálně 60 měsíců nebo do najetí minimálně 100 000 km podle toho, která skutečnost nastane dříve</t>
  </si>
  <si>
    <t>délka záruky na lak min. 2 roky, délka záruky na neprorezavění karoserie min. 12 let</t>
  </si>
  <si>
    <r>
      <t>na vozidle namontována kola dle ročního období v okamžiku dodání, tj. zimní v období mezi 15. 10. a 31. 3., ve zbývajícím období letní;</t>
    </r>
    <r>
      <rPr>
        <sz val="11"/>
        <color theme="1"/>
        <rFont val="Calibri"/>
        <family val="2"/>
        <charset val="238"/>
        <scheme val="minor"/>
      </rPr>
      <t xml:space="preserve"> součástí dodávky i kola pro opačné období</t>
    </r>
  </si>
  <si>
    <t xml:space="preserve">manuální nebo automatická </t>
  </si>
  <si>
    <t>obchodní označení modelu (včetně výbavového stupně)</t>
  </si>
  <si>
    <t>tovární značka</t>
  </si>
  <si>
    <t>handsfree - bluetooth, handsfree jako jedna z funkcí integrovaného autorádia (vestavěné společně s rádiem)</t>
  </si>
  <si>
    <t>Tažné zařízení, případně možnost dodatečné montáže tažného zařízení v autorizovaném servisu výrobce bez ztráty záruky na vozidlo (případná dodatečná montáž je součástí nabídkové ceny za nadstandardní výbavu)</t>
  </si>
  <si>
    <t>Osobní vozidla 1B benzin manuál</t>
  </si>
  <si>
    <t>STANDARDNÍ VÝBAVA A PŘÍSLUŠENSTVÍ</t>
  </si>
  <si>
    <t>Příloha č. 2  ZD - Technická specifikace 1B benzin manuál</t>
  </si>
  <si>
    <t>AA/AB/AC/AF</t>
  </si>
  <si>
    <t>4 - 5</t>
  </si>
  <si>
    <t>min. 435</t>
  </si>
  <si>
    <t>bezklíčové</t>
  </si>
  <si>
    <t>požadovány alespoň dva ovladače</t>
  </si>
  <si>
    <t>požadovány gumové koberce vpředu i vzadu a v zavazadlovém prostoru; koberce pocházející z originálního příslušenství výrobce</t>
  </si>
  <si>
    <t>Příplatek za nahrazení letních pneu na ocelových discích, nejsou-li letní pneu na litých discích včetně sady kompatibilních bezpečnostních šroubů kol již ve standardní výbavě.</t>
  </si>
  <si>
    <t>sada disků zvlášť pro letní i zimní pneu, tj. celkem dvě sady disků</t>
  </si>
  <si>
    <r>
      <t xml:space="preserve">Základní objem zavazadlového prostoru měřený </t>
    </r>
    <r>
      <rPr>
        <b/>
        <sz val="11"/>
        <rFont val="Calibri"/>
        <family val="2"/>
        <charset val="238"/>
        <scheme val="minor"/>
      </rPr>
      <t xml:space="preserve">metodou VDA V210 v dm3 </t>
    </r>
  </si>
  <si>
    <t>Přední mlhové světlomety nebo typ světlometů nahrazující funkci předních mlhových světlometů</t>
  </si>
  <si>
    <r>
      <rPr>
        <b/>
        <sz val="11"/>
        <rFont val="Calibri"/>
        <family val="2"/>
        <charset val="238"/>
        <scheme val="minor"/>
      </rPr>
      <t>Vnější</t>
    </r>
    <r>
      <rPr>
        <b/>
        <sz val="11"/>
        <color theme="1"/>
        <rFont val="Calibri"/>
        <family val="2"/>
        <charset val="238"/>
        <scheme val="minor"/>
      </rPr>
      <t xml:space="preserve"> zpětná zrcátka</t>
    </r>
  </si>
  <si>
    <r>
      <t xml:space="preserve">elektrické stahování oken </t>
    </r>
    <r>
      <rPr>
        <sz val="11"/>
        <rFont val="Calibri"/>
        <family val="2"/>
        <charset val="238"/>
        <scheme val="minor"/>
      </rPr>
      <t xml:space="preserve">minimálně </t>
    </r>
    <r>
      <rPr>
        <sz val="11"/>
        <color theme="1"/>
        <rFont val="Calibri"/>
        <family val="2"/>
        <charset val="238"/>
        <scheme val="minor"/>
      </rPr>
      <t>předních dveří</t>
    </r>
  </si>
  <si>
    <t>letní pneu na ocelových discích nebo letní pneu na litých discích včetně sady kompatibilních bezpečnostních šroubů kol</t>
  </si>
  <si>
    <t>zimní pneu na ocelových discích nebo zimní pneu na litých discích včetně sady kompatibilních bezpečnostních šroubů kol</t>
  </si>
  <si>
    <t>rezervní kolo nebo dojezdové kolo. U vozidla, u kterého se z výroby nedodává rezervní nebo dojezdové kolo, nebo u vozidla s mild-hybridní technologií, lze nahradit rezervní kolo nebo dojezdové kolo lepicí sadou</t>
  </si>
  <si>
    <r>
      <t xml:space="preserve">Parkovací senzory vzadu </t>
    </r>
    <r>
      <rPr>
        <b/>
        <sz val="11"/>
        <rFont val="Calibri"/>
        <family val="2"/>
        <charset val="238"/>
        <scheme val="minor"/>
      </rPr>
      <t>a/nebo parkovací kamera vzadu</t>
    </r>
  </si>
  <si>
    <r>
      <t>Vyhřívaná</t>
    </r>
    <r>
      <rPr>
        <b/>
        <sz val="11"/>
        <color theme="5"/>
        <rFont val="Calibri"/>
        <family val="2"/>
        <charset val="238"/>
        <scheme val="minor"/>
      </rPr>
      <t xml:space="preserve"> </t>
    </r>
    <r>
      <rPr>
        <b/>
        <sz val="11"/>
        <rFont val="Calibri"/>
        <family val="2"/>
        <charset val="238"/>
        <scheme val="minor"/>
      </rPr>
      <t xml:space="preserve">vnější </t>
    </r>
    <r>
      <rPr>
        <b/>
        <sz val="11"/>
        <color theme="1"/>
        <rFont val="Calibri"/>
        <family val="2"/>
        <charset val="238"/>
        <scheme val="minor"/>
      </rPr>
      <t>zpětná zrcátka</t>
    </r>
  </si>
  <si>
    <t>Letní pneu na litých discích včetně sady kompatibilních  bezpečnostních šroubů kol</t>
  </si>
  <si>
    <r>
      <t>Hasicí přístroj [práškový min.</t>
    </r>
    <r>
      <rPr>
        <b/>
        <sz val="11"/>
        <rFont val="Calibri"/>
        <family val="2"/>
        <charset val="238"/>
        <scheme val="minor"/>
      </rPr>
      <t xml:space="preserve"> 0,5 kg]</t>
    </r>
    <r>
      <rPr>
        <b/>
        <sz val="11"/>
        <color theme="1"/>
        <rFont val="Calibri"/>
        <family val="2"/>
        <charset val="238"/>
        <scheme val="minor"/>
      </rPr>
      <t xml:space="preserve"> umístěný pod sedadlem spolujezdce či v prostoru určeném pro hasicí přístroj, nebo pevně uchycený k vozidlu v zavazadlovém prostoru nebo, případně možnost dodatečné montáže hasicího přístroje v autorizovaném servisu výrobce bez ztráty záruky na vozidlo (případná dodatečná montáž je součástí nabídkové ceny za nadstandardní výbavu)</t>
    </r>
  </si>
  <si>
    <t>ŠKODA</t>
  </si>
  <si>
    <t>Scala Selection</t>
  </si>
  <si>
    <t>6x airbag - 2x čelní, 2x boční vpředu, 2x hlavový</t>
  </si>
  <si>
    <t>Přední mlhové světlomety</t>
  </si>
  <si>
    <t>šedá</t>
  </si>
  <si>
    <t xml:space="preserve"> Manuální klimatizace</t>
  </si>
  <si>
    <t>Startování tlačítkem a dálkové centrální zamykání, 2 ovladače</t>
  </si>
  <si>
    <t xml:space="preserve">El. ovládání oken vpředu a vzadu </t>
  </si>
  <si>
    <t>2x USB-C (2x vpředu)</t>
  </si>
  <si>
    <t>Rezervní kolo neplnohodnotné - Sada nářadí</t>
  </si>
  <si>
    <t>Škoda Prodloužená záruka na 5 let, do 100 000 km</t>
  </si>
  <si>
    <t>3 roky záruka na vady laku ; 12 let záruka na neprorezavění karoserie.</t>
  </si>
  <si>
    <t>Prolisy v karoserii</t>
  </si>
  <si>
    <t>Vozidlo je vybaveno pneu na litých discích včetně bezpečnostních šroubů kol za příplatek</t>
  </si>
  <si>
    <t>Hasící přístroj umístěný v zavazadlovém prostoru, dodatečná montáž</t>
  </si>
  <si>
    <t>AB</t>
  </si>
  <si>
    <t>Tažné zařízení, dodání z výroby</t>
  </si>
  <si>
    <t>Zimní pneu na ocelových discích vč. sady kompatibilních bezpečnostních šroubů kol</t>
  </si>
  <si>
    <t>Ocelová kola s kryty kol Tecton 16" vč. sady kompatibilních bezpečnostních šroubů kol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</si>
</sst>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ahoma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1"/>
      <color theme="5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0" fillId="0" borderId="0"/>
  </cellStyleXfs>
  <cellXfs count="4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4" fillId="5" borderId="1" xfId="1" applyFont="1" applyFill="1" applyBorder="1" applyAlignment="1" applyProtection="1">
      <alignment horizontal="center" vertical="center" wrapText="1"/>
      <protection locked="0"/>
    </xf>
    <xf numFmtId="0" fontId="0" fillId="0" borderId="1" xfId="1" applyFont="1" applyBorder="1" applyAlignment="1" applyProtection="1">
      <alignment horizontal="center" vertical="center" wrapText="1"/>
      <protection locked="0"/>
    </xf>
    <xf numFmtId="0" fontId="1" fillId="6" borderId="1" xfId="1" applyFont="1" applyFill="1" applyBorder="1" applyAlignment="1" applyProtection="1">
      <alignment horizontal="center" vertical="center" wrapText="1"/>
      <protection locked="0"/>
    </xf>
    <xf numFmtId="0" fontId="3" fillId="0" borderId="1" xfId="1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5" borderId="1" xfId="1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1" fillId="3" borderId="1" xfId="1" applyFont="1" applyFill="1" applyBorder="1" applyAlignment="1" applyProtection="1">
      <alignment vertical="center" wrapText="1"/>
      <protection locked="0"/>
    </xf>
    <xf numFmtId="0" fontId="3" fillId="6" borderId="1" xfId="0" applyFont="1" applyFill="1" applyBorder="1" applyAlignment="1">
      <alignment horizontal="center" vertical="center" wrapText="1"/>
    </xf>
    <xf numFmtId="0" fontId="0" fillId="4" borderId="1" xfId="1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>
      <alignment horizontal="center" vertical="center" wrapText="1"/>
    </xf>
    <xf numFmtId="0" fontId="3" fillId="6" borderId="8" xfId="2" applyFont="1" applyFill="1" applyBorder="1" applyAlignment="1" applyProtection="1">
      <alignment horizontal="center" vertical="center" wrapText="1"/>
      <protection locked="0"/>
    </xf>
    <xf numFmtId="0" fontId="0" fillId="6" borderId="1" xfId="3" applyFont="1" applyFill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5" borderId="1" xfId="1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>
      <alignment horizontal="center" vertical="center" wrapText="1"/>
    </xf>
    <xf numFmtId="0" fontId="1" fillId="3" borderId="1" xfId="1" applyFont="1" applyFill="1" applyBorder="1" applyAlignment="1" applyProtection="1">
      <alignment horizontal="center" vertical="center" wrapText="1"/>
      <protection locked="0"/>
    </xf>
    <xf numFmtId="0" fontId="1" fillId="3" borderId="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</cellXfs>
  <cellStyles count="4">
    <cellStyle name="Normální" xfId="0" builtinId="0"/>
    <cellStyle name="normální 2" xfId="1"/>
    <cellStyle name="normální 2 2" xfId="2"/>
    <cellStyle name="Normální 2 2 2" xfId="3"/>
  </cellStyles>
  <dxfs count="0"/>
  <tableStyles count="0" defaultTableStyle="TableStyleMedium2" defaultPivotStyle="PivotStyleLight16"/>
  <colors>
    <mruColors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"/>
  <sheetViews>
    <sheetView tabSelected="1" topLeftCell="D56" zoomScaleNormal="100" workbookViewId="0">
      <selection activeCell="E45" sqref="E45"/>
    </sheetView>
  </sheetViews>
  <sheetFormatPr defaultColWidth="9.140625" defaultRowHeight="15" x14ac:dyDescent="0.25"/>
  <cols>
    <col min="1" max="1" width="22.85546875" customWidth="1"/>
    <col min="2" max="2" width="21.5703125" customWidth="1"/>
    <col min="3" max="3" width="30.140625" customWidth="1"/>
    <col min="4" max="4" width="22" customWidth="1"/>
    <col min="5" max="5" width="46.5703125" customWidth="1"/>
  </cols>
  <sheetData>
    <row r="1" spans="1:5" ht="31.5" customHeight="1" x14ac:dyDescent="0.25">
      <c r="A1" s="30" t="s">
        <v>83</v>
      </c>
      <c r="B1" s="31"/>
      <c r="C1" s="31"/>
      <c r="D1" s="31"/>
      <c r="E1" s="32"/>
    </row>
    <row r="2" spans="1:5" ht="31.5" customHeight="1" x14ac:dyDescent="0.25">
      <c r="A2" s="35" t="s">
        <v>81</v>
      </c>
      <c r="B2" s="35"/>
      <c r="C2" s="35"/>
      <c r="D2" s="35"/>
      <c r="E2" s="35"/>
    </row>
    <row r="3" spans="1:5" ht="30" customHeight="1" x14ac:dyDescent="0.25">
      <c r="A3" s="33" t="s">
        <v>0</v>
      </c>
      <c r="B3" s="33"/>
      <c r="C3" s="33"/>
      <c r="D3" s="36" t="s">
        <v>1</v>
      </c>
      <c r="E3" s="36"/>
    </row>
    <row r="4" spans="1:5" ht="30" customHeight="1" x14ac:dyDescent="0.25">
      <c r="A4" s="33" t="s">
        <v>2</v>
      </c>
      <c r="B4" s="33"/>
      <c r="C4" s="18" t="s">
        <v>3</v>
      </c>
      <c r="D4" s="17" t="s">
        <v>4</v>
      </c>
      <c r="E4" s="17" t="s">
        <v>5</v>
      </c>
    </row>
    <row r="5" spans="1:5" ht="39" customHeight="1" x14ac:dyDescent="0.25">
      <c r="A5" s="37" t="s">
        <v>82</v>
      </c>
      <c r="B5" s="38"/>
      <c r="C5" s="38"/>
      <c r="D5" s="38"/>
      <c r="E5" s="38"/>
    </row>
    <row r="6" spans="1:5" ht="27.75" customHeight="1" x14ac:dyDescent="0.25">
      <c r="A6" s="33" t="s">
        <v>6</v>
      </c>
      <c r="B6" s="33"/>
      <c r="C6" s="33"/>
      <c r="D6" s="33"/>
      <c r="E6" s="33"/>
    </row>
    <row r="7" spans="1:5" ht="25.5" customHeight="1" x14ac:dyDescent="0.25">
      <c r="A7" s="19">
        <v>1</v>
      </c>
      <c r="B7" s="16" t="s">
        <v>7</v>
      </c>
      <c r="C7" s="1" t="s">
        <v>78</v>
      </c>
      <c r="D7" s="2" t="s">
        <v>8</v>
      </c>
      <c r="E7" s="20" t="s">
        <v>103</v>
      </c>
    </row>
    <row r="8" spans="1:5" ht="30.95" customHeight="1" x14ac:dyDescent="0.25">
      <c r="A8" s="19">
        <f>A7+1</f>
        <v>2</v>
      </c>
      <c r="B8" s="16" t="s">
        <v>9</v>
      </c>
      <c r="C8" s="1" t="s">
        <v>77</v>
      </c>
      <c r="D8" s="2" t="s">
        <v>8</v>
      </c>
      <c r="E8" s="21" t="s">
        <v>104</v>
      </c>
    </row>
    <row r="9" spans="1:5" ht="45.95" customHeight="1" x14ac:dyDescent="0.25">
      <c r="A9" s="19">
        <f t="shared" ref="A9:A11" si="0">A8+1</f>
        <v>3</v>
      </c>
      <c r="B9" s="16" t="s">
        <v>10</v>
      </c>
      <c r="C9" s="5" t="s">
        <v>84</v>
      </c>
      <c r="D9" s="3" t="s">
        <v>33</v>
      </c>
      <c r="E9" s="21" t="s">
        <v>118</v>
      </c>
    </row>
    <row r="10" spans="1:5" ht="34.5" customHeight="1" x14ac:dyDescent="0.25">
      <c r="A10" s="19">
        <f t="shared" si="0"/>
        <v>4</v>
      </c>
      <c r="B10" s="16" t="s">
        <v>11</v>
      </c>
      <c r="C10" s="27" t="s">
        <v>85</v>
      </c>
      <c r="D10" s="3" t="s">
        <v>33</v>
      </c>
      <c r="E10" s="21">
        <v>5</v>
      </c>
    </row>
    <row r="11" spans="1:5" ht="25.5" customHeight="1" x14ac:dyDescent="0.25">
      <c r="A11" s="19">
        <f t="shared" si="0"/>
        <v>5</v>
      </c>
      <c r="B11" s="16" t="s">
        <v>12</v>
      </c>
      <c r="C11" s="1">
        <v>5</v>
      </c>
      <c r="D11" s="3" t="s">
        <v>33</v>
      </c>
      <c r="E11" s="23"/>
    </row>
    <row r="12" spans="1:5" ht="27.75" customHeight="1" x14ac:dyDescent="0.25">
      <c r="A12" s="33" t="s">
        <v>13</v>
      </c>
      <c r="B12" s="33"/>
      <c r="C12" s="33"/>
      <c r="D12" s="33"/>
      <c r="E12" s="33"/>
    </row>
    <row r="13" spans="1:5" ht="20.100000000000001" customHeight="1" x14ac:dyDescent="0.25">
      <c r="A13" s="19">
        <f>A11+1</f>
        <v>6</v>
      </c>
      <c r="B13" s="16" t="s">
        <v>14</v>
      </c>
      <c r="C13" s="1" t="s">
        <v>15</v>
      </c>
      <c r="D13" s="3" t="s">
        <v>33</v>
      </c>
      <c r="E13" s="23"/>
    </row>
    <row r="14" spans="1:5" ht="28.5" customHeight="1" x14ac:dyDescent="0.25">
      <c r="A14" s="19">
        <f>A13+1</f>
        <v>7</v>
      </c>
      <c r="B14" s="16" t="s">
        <v>16</v>
      </c>
      <c r="C14" s="1" t="s">
        <v>17</v>
      </c>
      <c r="D14" s="3" t="s">
        <v>33</v>
      </c>
      <c r="E14" s="23"/>
    </row>
    <row r="15" spans="1:5" ht="28.5" customHeight="1" x14ac:dyDescent="0.25">
      <c r="A15" s="19">
        <f t="shared" ref="A15:A18" si="1">A14+1</f>
        <v>8</v>
      </c>
      <c r="B15" s="16" t="s">
        <v>18</v>
      </c>
      <c r="C15" s="1" t="s">
        <v>19</v>
      </c>
      <c r="D15" s="3" t="s">
        <v>33</v>
      </c>
      <c r="E15" s="21">
        <v>70</v>
      </c>
    </row>
    <row r="16" spans="1:5" ht="28.5" customHeight="1" x14ac:dyDescent="0.25">
      <c r="A16" s="19">
        <f t="shared" si="1"/>
        <v>9</v>
      </c>
      <c r="B16" s="16" t="s">
        <v>20</v>
      </c>
      <c r="C16" s="1" t="s">
        <v>21</v>
      </c>
      <c r="D16" s="3" t="s">
        <v>33</v>
      </c>
      <c r="E16" s="21">
        <v>175</v>
      </c>
    </row>
    <row r="17" spans="1:14" ht="28.5" customHeight="1" x14ac:dyDescent="0.25">
      <c r="A17" s="19">
        <f>A16+1</f>
        <v>10</v>
      </c>
      <c r="B17" s="16" t="s">
        <v>22</v>
      </c>
      <c r="C17" s="5" t="s">
        <v>23</v>
      </c>
      <c r="D17" s="3" t="s">
        <v>33</v>
      </c>
      <c r="E17" s="23"/>
    </row>
    <row r="18" spans="1:14" ht="28.5" customHeight="1" x14ac:dyDescent="0.25">
      <c r="A18" s="19">
        <f t="shared" si="1"/>
        <v>11</v>
      </c>
      <c r="B18" s="4" t="s">
        <v>24</v>
      </c>
      <c r="C18" s="5" t="s">
        <v>25</v>
      </c>
      <c r="D18" s="6" t="s">
        <v>33</v>
      </c>
      <c r="E18" s="23"/>
    </row>
    <row r="19" spans="1:14" ht="27.75" customHeight="1" x14ac:dyDescent="0.25">
      <c r="A19" s="41" t="s">
        <v>26</v>
      </c>
      <c r="B19" s="41"/>
      <c r="C19" s="24"/>
      <c r="D19" s="24"/>
      <c r="E19" s="24"/>
    </row>
    <row r="20" spans="1:14" ht="49.5" customHeight="1" x14ac:dyDescent="0.25">
      <c r="A20" s="19">
        <f>A18+1</f>
        <v>12</v>
      </c>
      <c r="B20" s="16" t="s">
        <v>72</v>
      </c>
      <c r="C20" s="1" t="s">
        <v>27</v>
      </c>
      <c r="D20" s="3" t="s">
        <v>33</v>
      </c>
      <c r="E20" s="21">
        <v>2636</v>
      </c>
    </row>
    <row r="21" spans="1:14" ht="75" x14ac:dyDescent="0.25">
      <c r="A21" s="19">
        <f>A20+1</f>
        <v>13</v>
      </c>
      <c r="B21" s="16" t="s">
        <v>92</v>
      </c>
      <c r="C21" s="5" t="s">
        <v>86</v>
      </c>
      <c r="D21" s="3" t="s">
        <v>33</v>
      </c>
      <c r="E21" s="21">
        <v>467</v>
      </c>
    </row>
    <row r="22" spans="1:14" ht="45.75" customHeight="1" x14ac:dyDescent="0.25">
      <c r="A22" s="19">
        <f>A21+1</f>
        <v>14</v>
      </c>
      <c r="B22" s="16" t="s">
        <v>28</v>
      </c>
      <c r="C22" s="1" t="s">
        <v>29</v>
      </c>
      <c r="D22" s="3" t="s">
        <v>33</v>
      </c>
      <c r="E22" s="21">
        <v>50</v>
      </c>
    </row>
    <row r="23" spans="1:14" ht="33" customHeight="1" x14ac:dyDescent="0.25">
      <c r="A23" s="33" t="s">
        <v>30</v>
      </c>
      <c r="B23" s="33"/>
      <c r="C23" s="34"/>
      <c r="D23" s="34"/>
      <c r="E23" s="34"/>
    </row>
    <row r="24" spans="1:14" x14ac:dyDescent="0.25">
      <c r="A24" s="19">
        <f>A22+1</f>
        <v>15</v>
      </c>
      <c r="B24" s="16" t="s">
        <v>31</v>
      </c>
      <c r="C24" s="1" t="s">
        <v>32</v>
      </c>
      <c r="D24" s="3" t="s">
        <v>33</v>
      </c>
      <c r="E24" s="21" t="s">
        <v>105</v>
      </c>
    </row>
    <row r="25" spans="1:14" ht="89.25" customHeight="1" x14ac:dyDescent="0.25">
      <c r="A25" s="19">
        <f>A24+1</f>
        <v>16</v>
      </c>
      <c r="B25" s="4" t="s">
        <v>93</v>
      </c>
      <c r="C25" s="5" t="s">
        <v>33</v>
      </c>
      <c r="D25" s="7" t="s">
        <v>33</v>
      </c>
      <c r="E25" s="25" t="s">
        <v>106</v>
      </c>
      <c r="N25" t="s">
        <v>34</v>
      </c>
    </row>
    <row r="26" spans="1:14" ht="28.5" customHeight="1" x14ac:dyDescent="0.25">
      <c r="A26" s="33" t="s">
        <v>35</v>
      </c>
      <c r="B26" s="33"/>
      <c r="C26" s="34"/>
      <c r="D26" s="34"/>
      <c r="E26" s="34"/>
    </row>
    <row r="27" spans="1:14" ht="51.75" customHeight="1" x14ac:dyDescent="0.25">
      <c r="A27" s="19">
        <f>A25+1</f>
        <v>17</v>
      </c>
      <c r="B27" s="16" t="s">
        <v>36</v>
      </c>
      <c r="C27" s="1" t="s">
        <v>37</v>
      </c>
      <c r="D27" s="3" t="s">
        <v>33</v>
      </c>
      <c r="E27" s="21" t="s">
        <v>107</v>
      </c>
    </row>
    <row r="28" spans="1:14" ht="27.75" customHeight="1" x14ac:dyDescent="0.25">
      <c r="A28" s="33" t="s">
        <v>38</v>
      </c>
      <c r="B28" s="33"/>
      <c r="C28" s="34"/>
      <c r="D28" s="34"/>
      <c r="E28" s="34"/>
    </row>
    <row r="29" spans="1:14" ht="57" customHeight="1" x14ac:dyDescent="0.25">
      <c r="A29" s="19">
        <f>A27+1</f>
        <v>18</v>
      </c>
      <c r="B29" s="16" t="s">
        <v>39</v>
      </c>
      <c r="C29" s="1" t="s">
        <v>76</v>
      </c>
      <c r="D29" s="3" t="s">
        <v>33</v>
      </c>
      <c r="E29" s="21" t="s">
        <v>108</v>
      </c>
    </row>
    <row r="30" spans="1:14" ht="37.5" customHeight="1" x14ac:dyDescent="0.25">
      <c r="A30" s="19">
        <f>A29+1</f>
        <v>19</v>
      </c>
      <c r="B30" s="40" t="s">
        <v>40</v>
      </c>
      <c r="C30" s="5" t="s">
        <v>87</v>
      </c>
      <c r="D30" s="3" t="s">
        <v>33</v>
      </c>
      <c r="E30" s="22"/>
    </row>
    <row r="31" spans="1:14" ht="38.25" customHeight="1" x14ac:dyDescent="0.25">
      <c r="A31" s="19">
        <f t="shared" ref="A31:A46" si="2">A30+1</f>
        <v>20</v>
      </c>
      <c r="B31" s="40"/>
      <c r="C31" s="5" t="s">
        <v>88</v>
      </c>
      <c r="D31" s="3" t="s">
        <v>33</v>
      </c>
      <c r="E31" s="21" t="s">
        <v>109</v>
      </c>
    </row>
    <row r="32" spans="1:14" ht="45.75" customHeight="1" x14ac:dyDescent="0.25">
      <c r="A32" s="19">
        <f t="shared" si="2"/>
        <v>21</v>
      </c>
      <c r="B32" s="40" t="s">
        <v>41</v>
      </c>
      <c r="C32" s="1" t="s">
        <v>95</v>
      </c>
      <c r="D32" s="3" t="s">
        <v>33</v>
      </c>
      <c r="E32" s="21" t="s">
        <v>110</v>
      </c>
    </row>
    <row r="33" spans="1:5" x14ac:dyDescent="0.25">
      <c r="A33" s="19">
        <f t="shared" si="2"/>
        <v>22</v>
      </c>
      <c r="B33" s="40"/>
      <c r="C33" s="1" t="s">
        <v>42</v>
      </c>
      <c r="D33" s="3" t="s">
        <v>33</v>
      </c>
      <c r="E33" s="22"/>
    </row>
    <row r="34" spans="1:5" ht="47.1" customHeight="1" x14ac:dyDescent="0.25">
      <c r="A34" s="19">
        <f>A33+1</f>
        <v>23</v>
      </c>
      <c r="B34" s="4" t="s">
        <v>43</v>
      </c>
      <c r="C34" s="1" t="s">
        <v>44</v>
      </c>
      <c r="D34" s="3" t="s">
        <v>33</v>
      </c>
      <c r="E34" s="22"/>
    </row>
    <row r="35" spans="1:5" ht="23.25" customHeight="1" x14ac:dyDescent="0.25">
      <c r="A35" s="19">
        <f t="shared" si="2"/>
        <v>24</v>
      </c>
      <c r="B35" s="4" t="s">
        <v>45</v>
      </c>
      <c r="C35" s="8" t="s">
        <v>33</v>
      </c>
      <c r="D35" s="6" t="s">
        <v>33</v>
      </c>
      <c r="E35" s="22"/>
    </row>
    <row r="36" spans="1:5" ht="60" x14ac:dyDescent="0.25">
      <c r="A36" s="19">
        <f t="shared" si="2"/>
        <v>25</v>
      </c>
      <c r="B36" s="16" t="s">
        <v>46</v>
      </c>
      <c r="C36" s="1" t="s">
        <v>79</v>
      </c>
      <c r="D36" s="3" t="s">
        <v>33</v>
      </c>
      <c r="E36" s="22"/>
    </row>
    <row r="37" spans="1:5" ht="67.5" customHeight="1" x14ac:dyDescent="0.25">
      <c r="A37" s="19">
        <f t="shared" si="2"/>
        <v>26</v>
      </c>
      <c r="B37" s="9" t="s">
        <v>47</v>
      </c>
      <c r="C37" s="10" t="s">
        <v>48</v>
      </c>
      <c r="D37" s="11" t="s">
        <v>33</v>
      </c>
      <c r="E37" s="21" t="s">
        <v>111</v>
      </c>
    </row>
    <row r="38" spans="1:5" x14ac:dyDescent="0.25">
      <c r="A38" s="19">
        <f t="shared" si="2"/>
        <v>27</v>
      </c>
      <c r="B38" s="16" t="s">
        <v>49</v>
      </c>
      <c r="C38" s="1" t="s">
        <v>50</v>
      </c>
      <c r="D38" s="3" t="s">
        <v>33</v>
      </c>
      <c r="E38" s="22"/>
    </row>
    <row r="39" spans="1:5" x14ac:dyDescent="0.25">
      <c r="A39" s="19">
        <f t="shared" si="2"/>
        <v>28</v>
      </c>
      <c r="B39" s="40" t="s">
        <v>51</v>
      </c>
      <c r="C39" s="1" t="s">
        <v>52</v>
      </c>
      <c r="D39" s="3" t="s">
        <v>33</v>
      </c>
      <c r="E39" s="22"/>
    </row>
    <row r="40" spans="1:5" ht="30" x14ac:dyDescent="0.25">
      <c r="A40" s="19">
        <f t="shared" si="2"/>
        <v>29</v>
      </c>
      <c r="B40" s="40"/>
      <c r="C40" s="1" t="s">
        <v>53</v>
      </c>
      <c r="D40" s="3" t="s">
        <v>33</v>
      </c>
      <c r="E40" s="22"/>
    </row>
    <row r="41" spans="1:5" x14ac:dyDescent="0.25">
      <c r="A41" s="19">
        <f t="shared" si="2"/>
        <v>30</v>
      </c>
      <c r="B41" s="16" t="s">
        <v>94</v>
      </c>
      <c r="C41" s="1" t="s">
        <v>54</v>
      </c>
      <c r="D41" s="3" t="s">
        <v>33</v>
      </c>
      <c r="E41" s="23"/>
    </row>
    <row r="42" spans="1:5" ht="89.25" customHeight="1" x14ac:dyDescent="0.25">
      <c r="A42" s="19">
        <f t="shared" si="2"/>
        <v>31</v>
      </c>
      <c r="B42" s="16" t="s">
        <v>55</v>
      </c>
      <c r="C42" s="1" t="s">
        <v>89</v>
      </c>
      <c r="D42" s="3" t="s">
        <v>33</v>
      </c>
      <c r="E42" s="23"/>
    </row>
    <row r="43" spans="1:5" ht="114.75" customHeight="1" x14ac:dyDescent="0.25">
      <c r="A43" s="19">
        <f t="shared" si="2"/>
        <v>32</v>
      </c>
      <c r="B43" s="40" t="s">
        <v>56</v>
      </c>
      <c r="C43" s="1" t="s">
        <v>75</v>
      </c>
      <c r="D43" s="3" t="s">
        <v>33</v>
      </c>
      <c r="E43" s="23"/>
    </row>
    <row r="44" spans="1:5" ht="188.25" customHeight="1" x14ac:dyDescent="0.25">
      <c r="A44" s="19">
        <f t="shared" si="2"/>
        <v>33</v>
      </c>
      <c r="B44" s="40"/>
      <c r="C44" s="5" t="s">
        <v>96</v>
      </c>
      <c r="D44" s="6" t="s">
        <v>33</v>
      </c>
      <c r="E44" s="25" t="s">
        <v>121</v>
      </c>
    </row>
    <row r="45" spans="1:5" ht="90" customHeight="1" x14ac:dyDescent="0.25">
      <c r="A45" s="19">
        <f t="shared" si="2"/>
        <v>34</v>
      </c>
      <c r="B45" s="40"/>
      <c r="C45" s="5" t="s">
        <v>97</v>
      </c>
      <c r="D45" s="6" t="s">
        <v>33</v>
      </c>
      <c r="E45" s="21" t="s">
        <v>120</v>
      </c>
    </row>
    <row r="46" spans="1:5" ht="62.25" customHeight="1" x14ac:dyDescent="0.25">
      <c r="A46" s="19">
        <f t="shared" si="2"/>
        <v>35</v>
      </c>
      <c r="B46" s="40"/>
      <c r="C46" s="12" t="s">
        <v>91</v>
      </c>
      <c r="D46" s="6" t="s">
        <v>33</v>
      </c>
      <c r="E46" s="23"/>
    </row>
    <row r="47" spans="1:5" ht="109.5" customHeight="1" x14ac:dyDescent="0.25">
      <c r="A47" s="19">
        <v>36</v>
      </c>
      <c r="B47" s="40"/>
      <c r="C47" s="5" t="s">
        <v>98</v>
      </c>
      <c r="D47" s="3" t="s">
        <v>33</v>
      </c>
      <c r="E47" s="25" t="s">
        <v>112</v>
      </c>
    </row>
    <row r="48" spans="1:5" ht="27.6" customHeight="1" x14ac:dyDescent="0.25">
      <c r="A48" s="19">
        <v>37</v>
      </c>
      <c r="B48" s="15" t="s">
        <v>57</v>
      </c>
      <c r="C48" s="13" t="s">
        <v>33</v>
      </c>
      <c r="D48" s="11" t="s">
        <v>33</v>
      </c>
      <c r="E48" s="26"/>
    </row>
    <row r="49" spans="1:5" ht="110.25" customHeight="1" x14ac:dyDescent="0.25">
      <c r="A49" s="19">
        <v>38</v>
      </c>
      <c r="B49" s="4" t="s">
        <v>58</v>
      </c>
      <c r="C49" s="5" t="s">
        <v>73</v>
      </c>
      <c r="D49" s="11" t="s">
        <v>33</v>
      </c>
      <c r="E49" s="28" t="s">
        <v>113</v>
      </c>
    </row>
    <row r="50" spans="1:5" ht="118.5" customHeight="1" x14ac:dyDescent="0.25">
      <c r="A50" s="19">
        <v>39</v>
      </c>
      <c r="B50" s="4" t="s">
        <v>59</v>
      </c>
      <c r="C50" s="5" t="s">
        <v>74</v>
      </c>
      <c r="D50" s="11" t="s">
        <v>33</v>
      </c>
      <c r="E50" s="29" t="s">
        <v>114</v>
      </c>
    </row>
    <row r="51" spans="1:5" ht="30.6" customHeight="1" x14ac:dyDescent="0.25">
      <c r="A51" s="37" t="s">
        <v>60</v>
      </c>
      <c r="B51" s="38"/>
      <c r="C51" s="38"/>
      <c r="D51" s="38"/>
      <c r="E51" s="38"/>
    </row>
    <row r="52" spans="1:5" ht="120" customHeight="1" x14ac:dyDescent="0.25">
      <c r="A52" s="19">
        <f>A50+1</f>
        <v>40</v>
      </c>
      <c r="B52" s="9" t="s">
        <v>61</v>
      </c>
      <c r="C52" s="14" t="s">
        <v>33</v>
      </c>
      <c r="D52" s="6" t="s">
        <v>33</v>
      </c>
      <c r="E52" s="25" t="s">
        <v>115</v>
      </c>
    </row>
    <row r="53" spans="1:5" ht="51.75" customHeight="1" x14ac:dyDescent="0.25">
      <c r="A53" s="19">
        <f>A52+1</f>
        <v>41</v>
      </c>
      <c r="B53" s="15" t="s">
        <v>99</v>
      </c>
      <c r="C53" s="13" t="s">
        <v>33</v>
      </c>
      <c r="D53" s="3" t="s">
        <v>33</v>
      </c>
      <c r="E53" s="22"/>
    </row>
    <row r="54" spans="1:5" ht="33.75" customHeight="1" x14ac:dyDescent="0.25">
      <c r="A54" s="19">
        <f t="shared" ref="A54:A61" si="3">A53+1</f>
        <v>42</v>
      </c>
      <c r="B54" s="15" t="s">
        <v>100</v>
      </c>
      <c r="C54" s="13" t="s">
        <v>33</v>
      </c>
      <c r="D54" s="3" t="s">
        <v>33</v>
      </c>
      <c r="E54" s="22"/>
    </row>
    <row r="55" spans="1:5" ht="50.25" customHeight="1" x14ac:dyDescent="0.25">
      <c r="A55" s="19">
        <v>43</v>
      </c>
      <c r="B55" s="15" t="s">
        <v>63</v>
      </c>
      <c r="C55" s="13" t="s">
        <v>33</v>
      </c>
      <c r="D55" s="3" t="s">
        <v>33</v>
      </c>
      <c r="E55" s="22"/>
    </row>
    <row r="56" spans="1:5" ht="108" customHeight="1" x14ac:dyDescent="0.25">
      <c r="A56" s="19">
        <f>A55+1</f>
        <v>44</v>
      </c>
      <c r="B56" s="9" t="s">
        <v>101</v>
      </c>
      <c r="C56" s="5" t="s">
        <v>90</v>
      </c>
      <c r="D56" s="7" t="s">
        <v>33</v>
      </c>
      <c r="E56" s="25" t="s">
        <v>116</v>
      </c>
    </row>
    <row r="57" spans="1:5" ht="46.5" customHeight="1" x14ac:dyDescent="0.25">
      <c r="A57" s="19">
        <f>A56+1</f>
        <v>45</v>
      </c>
      <c r="B57" s="15" t="s">
        <v>62</v>
      </c>
      <c r="C57" s="13" t="s">
        <v>33</v>
      </c>
      <c r="D57" s="3" t="s">
        <v>33</v>
      </c>
      <c r="E57" s="22"/>
    </row>
    <row r="58" spans="1:5" ht="292.5" customHeight="1" x14ac:dyDescent="0.25">
      <c r="A58" s="19">
        <f>A57+1</f>
        <v>46</v>
      </c>
      <c r="B58" s="15" t="s">
        <v>102</v>
      </c>
      <c r="C58" s="13" t="s">
        <v>33</v>
      </c>
      <c r="D58" s="3" t="s">
        <v>33</v>
      </c>
      <c r="E58" s="25" t="s">
        <v>117</v>
      </c>
    </row>
    <row r="59" spans="1:5" ht="175.5" customHeight="1" x14ac:dyDescent="0.25">
      <c r="A59" s="19">
        <f t="shared" si="3"/>
        <v>47</v>
      </c>
      <c r="B59" s="15" t="s">
        <v>80</v>
      </c>
      <c r="C59" s="13" t="s">
        <v>33</v>
      </c>
      <c r="D59" s="3" t="s">
        <v>33</v>
      </c>
      <c r="E59" s="25" t="s">
        <v>119</v>
      </c>
    </row>
    <row r="60" spans="1:5" ht="21.75" customHeight="1" x14ac:dyDescent="0.25">
      <c r="A60" s="19">
        <f t="shared" si="3"/>
        <v>48</v>
      </c>
      <c r="B60" s="15" t="s">
        <v>64</v>
      </c>
      <c r="C60" s="13" t="s">
        <v>33</v>
      </c>
      <c r="D60" s="3" t="s">
        <v>33</v>
      </c>
      <c r="E60" s="22"/>
    </row>
    <row r="61" spans="1:5" ht="29.25" customHeight="1" x14ac:dyDescent="0.25">
      <c r="A61" s="19">
        <f t="shared" si="3"/>
        <v>49</v>
      </c>
      <c r="B61" s="15" t="s">
        <v>65</v>
      </c>
      <c r="C61" s="13" t="s">
        <v>33</v>
      </c>
      <c r="D61" s="3" t="s">
        <v>33</v>
      </c>
      <c r="E61" s="22"/>
    </row>
    <row r="62" spans="1:5" ht="15" customHeight="1" x14ac:dyDescent="0.25">
      <c r="A62" s="42" t="s">
        <v>66</v>
      </c>
      <c r="B62" s="43"/>
      <c r="C62" s="43"/>
      <c r="D62" s="43"/>
      <c r="E62" s="44"/>
    </row>
    <row r="63" spans="1:5" x14ac:dyDescent="0.25">
      <c r="A63" s="19">
        <f>A61+1</f>
        <v>50</v>
      </c>
      <c r="B63" s="39" t="s">
        <v>67</v>
      </c>
      <c r="C63" s="14" t="s">
        <v>68</v>
      </c>
      <c r="D63" s="11" t="s">
        <v>33</v>
      </c>
      <c r="E63" s="22"/>
    </row>
    <row r="64" spans="1:5" x14ac:dyDescent="0.25">
      <c r="A64" s="19">
        <f>A63+1</f>
        <v>51</v>
      </c>
      <c r="B64" s="39"/>
      <c r="C64" s="14" t="s">
        <v>69</v>
      </c>
      <c r="D64" s="11" t="s">
        <v>33</v>
      </c>
      <c r="E64" s="22"/>
    </row>
    <row r="65" spans="1:5" x14ac:dyDescent="0.25">
      <c r="A65" s="19">
        <f t="shared" ref="A65:A66" si="4">A64+1</f>
        <v>52</v>
      </c>
      <c r="B65" s="39"/>
      <c r="C65" s="14" t="s">
        <v>70</v>
      </c>
      <c r="D65" s="11" t="s">
        <v>33</v>
      </c>
      <c r="E65" s="22"/>
    </row>
    <row r="66" spans="1:5" x14ac:dyDescent="0.25">
      <c r="A66" s="19">
        <f t="shared" si="4"/>
        <v>53</v>
      </c>
      <c r="B66" s="39"/>
      <c r="C66" s="14" t="s">
        <v>71</v>
      </c>
      <c r="D66" s="11" t="s">
        <v>33</v>
      </c>
      <c r="E66" s="22"/>
    </row>
  </sheetData>
  <mergeCells count="24">
    <mergeCell ref="B63:B66"/>
    <mergeCell ref="A4:B4"/>
    <mergeCell ref="A26:B26"/>
    <mergeCell ref="C26:E26"/>
    <mergeCell ref="B39:B40"/>
    <mergeCell ref="B43:B47"/>
    <mergeCell ref="A19:B19"/>
    <mergeCell ref="B30:B31"/>
    <mergeCell ref="B32:B33"/>
    <mergeCell ref="A51:E51"/>
    <mergeCell ref="A62:E62"/>
    <mergeCell ref="A1:E1"/>
    <mergeCell ref="A6:B6"/>
    <mergeCell ref="C6:E6"/>
    <mergeCell ref="A28:B28"/>
    <mergeCell ref="C28:E28"/>
    <mergeCell ref="A12:B12"/>
    <mergeCell ref="C12:E12"/>
    <mergeCell ref="A23:B23"/>
    <mergeCell ref="C23:E23"/>
    <mergeCell ref="A2:E2"/>
    <mergeCell ref="A3:C3"/>
    <mergeCell ref="D3:E3"/>
    <mergeCell ref="A5:E5"/>
  </mergeCells>
  <pageMargins left="0.7" right="0.7" top="0.78740157499999996" bottom="0.78740157499999996" header="0.3" footer="0.3"/>
  <pageSetup paperSize="9"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1B benzín manuál</vt:lpstr>
      <vt:lpstr>'1B benzín manuál'!Oblast_tisku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Bendžíková Iva Mgr.</dc:creator>
  <cp:lastModifiedBy>Jalovecká Kristýna Ing.</cp:lastModifiedBy>
  <dcterms:created xsi:type="dcterms:W3CDTF">2023-03-16T10:31:58Z</dcterms:created>
  <dcterms:modified xsi:type="dcterms:W3CDTF">2025-10-17T09:36:17Z</dcterms:modified>
</cp:coreProperties>
</file>